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2" sheetId="1" state="visible" r:id="rId1"/>
  </sheets>
  <definedNames>
    <definedName name="Print_Area" localSheetId="0" hidden="0">Лист2!$A$1:$J$53</definedName>
  </definedNames>
  <calcPr/>
</workbook>
</file>

<file path=xl/sharedStrings.xml><?xml version="1.0" encoding="utf-8"?>
<sst xmlns="http://schemas.openxmlformats.org/spreadsheetml/2006/main" count="38" uniqueCount="38">
  <si>
    <t xml:space="preserve">Приложение 1 к Порядку обоснования </t>
  </si>
  <si>
    <t xml:space="preserve">начальной (максимальной) цены договора </t>
  </si>
  <si>
    <t>ФОРМА</t>
  </si>
  <si>
    <t xml:space="preserve">Обоснование начальной (максимальной) цены договора </t>
  </si>
  <si>
    <t xml:space="preserve">Оказание услуг по мойке легковых автомобилей филиала ПАО "Россети Московский регион"-Новая Москва</t>
  </si>
  <si>
    <t xml:space="preserve"> 088-0008169</t>
  </si>
  <si>
    <t xml:space="preserve">Начальная (максимальная) цена договора </t>
  </si>
  <si>
    <t xml:space="preserve">500 000,00 руб.  с  НДС, в том числе НДС 22%</t>
  </si>
  <si>
    <t xml:space="preserve">Используемый метод определения начальной (максимальной) цены договора  с обоснованием</t>
  </si>
  <si>
    <t xml:space="preserve">метод сопоставимых рыночных цен (анализа рынка)</t>
  </si>
  <si>
    <t xml:space="preserve"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</si>
  <si>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 xml:space="preserve">Приказ № 1317 от 21.12.2023 г. «Об утверждении Инструкции по прохождению ценового контроля, формированию и согласованию начальной (максимальной) цены лота по операционной деятельности Общества в новой редакции»                                                                        Сравнительный анализ стоимости услуг по поставщикам</t>
  </si>
  <si>
    <t xml:space="preserve">Расчет начальной (максимальной) цены договора </t>
  </si>
  <si>
    <t xml:space="preserve">Расчет начальной (максимальной) цены договора указан в приложении №  инструкции .</t>
  </si>
  <si>
    <t xml:space="preserve">Расчет начальной (максимальной) цены договора:</t>
  </si>
  <si>
    <t xml:space="preserve">№ п/п</t>
  </si>
  <si>
    <t xml:space="preserve">Наименование закупаемой услуги/ продукции</t>
  </si>
  <si>
    <t xml:space="preserve">Наименование услуги</t>
  </si>
  <si>
    <t xml:space="preserve">Класс автомобиля</t>
  </si>
  <si>
    <t xml:space="preserve">Источник получения данных: ТКП, прайс-лист, мониторинг рынка)</t>
  </si>
  <si>
    <t xml:space="preserve">Стоимость по ТКП, или прайс-листу, или мониторингу рынка, руб.  с НДС</t>
  </si>
  <si>
    <t xml:space="preserve">Фактическая цена закупки предыдущего года, руб. без НДС (с учетом дефлятора на 2026г. 4,8%)</t>
  </si>
  <si>
    <t xml:space="preserve">Расчетная цена закупки на основе анализа  стоимости в гр. 9 и 10, руб. с НДС </t>
  </si>
  <si>
    <t xml:space="preserve">Контрагент №1</t>
  </si>
  <si>
    <t xml:space="preserve">Контрагент №2</t>
  </si>
  <si>
    <t xml:space="preserve">Контрагент №3</t>
  </si>
  <si>
    <t xml:space="preserve">Оказание услуг по мойке автомобилей полной массой свыше 3,5 тонн филиала                                           ПАО "Россети Московский регион"-Новая Москва   088-0008169</t>
  </si>
  <si>
    <t xml:space="preserve">Мойка кузова (бесконтактная)</t>
  </si>
  <si>
    <t xml:space="preserve">Соболь / Газель</t>
  </si>
  <si>
    <t xml:space="preserve">ТКП, прайс-лист, мониторинг рынка</t>
  </si>
  <si>
    <t>ГАЗ</t>
  </si>
  <si>
    <t>КАМАЗ</t>
  </si>
  <si>
    <t xml:space="preserve">Тягач с прицепом</t>
  </si>
  <si>
    <t>Экскаватор-погрузчик</t>
  </si>
  <si>
    <t xml:space="preserve">Ополаскивание кузова только из АВД (с протиркой стекол и зеркал)</t>
  </si>
  <si>
    <t xml:space="preserve">Комплексная мойка (мойка кузова, ковриков, чистка стекол, влажная уборка торпеды и внутрен. Пластика либо обработка их полиролью, уборка салона пылесосом</t>
  </si>
  <si>
    <t xml:space="preserve">Уборка кабины пылесосом</t>
  </si>
  <si>
    <t xml:space="preserve">Начальник САТиСМ                                                            Малышев М.Н.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</si>
</sst>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6">
    <font>
      <sz val="11.000000"/>
      <color theme="1"/>
      <name val="Liberation Sans"/>
      <scheme val="minor"/>
    </font>
    <font>
      <sz val="14.000000"/>
      <color theme="1"/>
      <name val="Times New Roman"/>
    </font>
    <font>
      <b/>
      <sz val="14.000000"/>
      <color theme="1"/>
      <name val="Times New Roman"/>
    </font>
    <font>
      <sz val="14.000000"/>
      <name val="Times New Roman"/>
    </font>
    <font>
      <sz val="13.000000"/>
      <name val="Times New Roman"/>
    </font>
    <font>
      <sz val="12.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  <bgColor indexed="65"/>
      </patternFill>
    </fill>
    <fill>
      <patternFill patternType="solid">
        <fgColor theme="0"/>
        <bgColor indexed="5"/>
      </patternFill>
    </fill>
  </fills>
  <borders count="1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ck">
        <color auto="1"/>
      </bottom>
      <diagonal style="none"/>
    </border>
    <border>
      <left style="none"/>
      <right style="none"/>
      <top style="thick">
        <color auto="1"/>
      </top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 style="none"/>
    </border>
    <border>
      <left style="medium">
        <color theme="1"/>
      </left>
      <right style="none"/>
      <top style="medium">
        <color theme="1"/>
      </top>
      <bottom style="medium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64">
    <xf fontId="0" fillId="0" borderId="0" numFmtId="0" xfId="0"/>
    <xf fontId="1" fillId="0" borderId="0" numFmtId="0" xfId="0" applyFont="1"/>
    <xf fontId="1" fillId="0" borderId="0" numFmtId="0" xfId="0" applyFont="1" applyAlignment="1">
      <alignment wrapText="1"/>
    </xf>
    <xf fontId="1" fillId="2" borderId="0" numFmtId="0" xfId="0" applyFont="1" applyFill="1"/>
    <xf fontId="1" fillId="0" borderId="0" numFmtId="0" xfId="0" applyFont="1" applyAlignment="1">
      <alignment horizontal="left" indent="15" vertical="center"/>
    </xf>
    <xf fontId="1" fillId="0" borderId="0" numFmtId="0" xfId="0" applyFont="1" applyAlignment="1">
      <alignment horizontal="right"/>
    </xf>
    <xf fontId="1" fillId="0" borderId="0" numFmtId="0" xfId="0" applyFont="1" applyAlignment="1">
      <alignment vertical="center"/>
    </xf>
    <xf fontId="1" fillId="0" borderId="0" numFmtId="0" xfId="0" applyFont="1" applyAlignment="1">
      <alignment horizontal="center" vertical="center"/>
    </xf>
    <xf fontId="2" fillId="0" borderId="1" numFmtId="0" xfId="0" applyFont="1" applyBorder="1" applyAlignment="1">
      <alignment horizontal="center" vertical="center"/>
    </xf>
    <xf fontId="1" fillId="0" borderId="2" numFmtId="0" xfId="0" applyFont="1" applyBorder="1" applyAlignment="1">
      <alignment horizontal="center" vertical="center" wrapText="1"/>
    </xf>
    <xf fontId="1" fillId="0" borderId="3" numFmtId="0" xfId="0" applyFont="1" applyBorder="1" applyAlignment="1">
      <alignment horizontal="center" vertical="center" wrapText="1"/>
    </xf>
    <xf fontId="1" fillId="0" borderId="4" numFmtId="0" xfId="0" applyFont="1" applyBorder="1" applyAlignment="1">
      <alignment horizontal="left" vertical="center" wrapText="1"/>
    </xf>
    <xf fontId="1" fillId="2" borderId="4" numFmtId="0" xfId="0" applyFont="1" applyFill="1" applyBorder="1" applyAlignment="1">
      <alignment horizontal="left" vertical="center" wrapText="1"/>
    </xf>
    <xf fontId="2" fillId="0" borderId="0" numFmtId="0" xfId="0" applyFont="1" applyAlignment="1">
      <alignment horizontal="center"/>
    </xf>
    <xf fontId="3" fillId="0" borderId="5" numFmtId="0" xfId="0" applyFont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 wrapText="1"/>
    </xf>
    <xf fontId="5" fillId="2" borderId="6" numFmtId="0" xfId="0" applyFont="1" applyFill="1" applyBorder="1" applyAlignment="1">
      <alignment horizontal="left" vertical="center" wrapText="1"/>
    </xf>
    <xf fontId="4" fillId="2" borderId="5" numFmtId="0" xfId="0" applyFont="1" applyFill="1" applyBorder="1" applyAlignment="1">
      <alignment horizontal="left" vertical="center" wrapText="1"/>
    </xf>
    <xf fontId="3" fillId="2" borderId="5" numFmtId="0" xfId="0" applyFont="1" applyFill="1" applyBorder="1" applyAlignment="1">
      <alignment horizontal="left" vertical="center" wrapText="1"/>
    </xf>
    <xf fontId="3" fillId="0" borderId="7" numFmtId="0" xfId="0" applyFont="1" applyBorder="1" applyAlignment="1">
      <alignment horizontal="center" vertical="center" wrapText="1"/>
    </xf>
    <xf fontId="4" fillId="0" borderId="7" numFmtId="0" xfId="0" applyFont="1" applyBorder="1" applyAlignment="1">
      <alignment horizontal="center" vertical="center" wrapText="1"/>
    </xf>
    <xf fontId="3" fillId="2" borderId="8" numFmtId="0" xfId="0" applyFont="1" applyFill="1" applyBorder="1" applyAlignment="1">
      <alignment horizontal="center" vertical="center" wrapText="1"/>
    </xf>
    <xf fontId="4" fillId="2" borderId="7" numFmtId="0" xfId="0" applyFont="1" applyFill="1" applyBorder="1" applyAlignment="1">
      <alignment horizontal="left" vertical="center" wrapText="1"/>
    </xf>
    <xf fontId="3" fillId="2" borderId="7" numFmtId="0" xfId="0" applyFont="1" applyFill="1" applyBorder="1" applyAlignment="1">
      <alignment horizontal="left" vertical="center" wrapText="1"/>
    </xf>
    <xf fontId="3" fillId="0" borderId="9" numFmtId="0" xfId="0" applyFont="1" applyBorder="1" applyAlignment="1">
      <alignment horizontal="center" vertical="center" wrapText="1"/>
    </xf>
    <xf fontId="3" fillId="2" borderId="9" numFmtId="0" xfId="0" applyFont="1" applyFill="1" applyBorder="1" applyAlignment="1">
      <alignment horizontal="center" vertical="center" wrapText="1"/>
    </xf>
    <xf fontId="3" fillId="0" borderId="10" numFmtId="0" xfId="0" applyFont="1" applyBorder="1" applyAlignment="1">
      <alignment horizontal="center" vertical="center" wrapText="1"/>
    </xf>
    <xf fontId="3" fillId="0" borderId="11" numFmtId="0" xfId="0" applyFont="1" applyBorder="1" applyAlignment="1">
      <alignment horizontal="center" vertical="center" wrapText="1"/>
    </xf>
    <xf fontId="3" fillId="2" borderId="9" numFmtId="0" xfId="0" applyFont="1" applyFill="1" applyBorder="1" applyAlignment="1">
      <alignment horizontal="center" vertical="center"/>
    </xf>
    <xf fontId="3" fillId="0" borderId="12" numFmtId="0" xfId="0" applyFont="1" applyBorder="1" applyAlignment="1">
      <alignment horizontal="center" vertical="center" wrapText="1"/>
    </xf>
    <xf fontId="5" fillId="0" borderId="12" numFmtId="0" xfId="0" applyFont="1" applyBorder="1" applyAlignment="1">
      <alignment horizontal="center" textRotation="90" wrapText="1"/>
    </xf>
    <xf fontId="3" fillId="3" borderId="6" numFmtId="0" xfId="0" applyFont="1" applyFill="1" applyBorder="1" applyAlignment="1">
      <alignment horizontal="left" vertical="center" wrapText="1"/>
    </xf>
    <xf fontId="3" fillId="3" borderId="9" numFmtId="0" xfId="0" applyFont="1" applyFill="1" applyBorder="1" applyAlignment="1">
      <alignment vertical="center"/>
    </xf>
    <xf fontId="3" fillId="3" borderId="5" numFmtId="0" xfId="0" applyFont="1" applyFill="1" applyBorder="1" applyAlignment="1">
      <alignment horizontal="center" textRotation="90" vertical="center" wrapText="1"/>
    </xf>
    <xf fontId="3" fillId="4" borderId="9" numFmtId="0" xfId="0" applyFont="1" applyFill="1" applyBorder="1" applyAlignment="1">
      <alignment horizontal="center" vertical="center"/>
    </xf>
    <xf fontId="3" fillId="4" borderId="9" numFmtId="0" xfId="0" applyFont="1" applyFill="1" applyBorder="1" applyAlignment="1">
      <alignment horizontal="center" vertical="center" wrapText="1"/>
    </xf>
    <xf fontId="3" fillId="4" borderId="9" numFmtId="2" xfId="0" applyNumberFormat="1" applyFont="1" applyFill="1" applyBorder="1" applyAlignment="1">
      <alignment horizontal="center" vertical="center"/>
    </xf>
    <xf fontId="3" fillId="3" borderId="11" numFmtId="0" xfId="0" applyFont="1" applyFill="1" applyBorder="1" applyAlignment="1">
      <alignment horizontal="left" vertical="center" wrapText="1"/>
    </xf>
    <xf fontId="3" fillId="3" borderId="10" numFmtId="0" xfId="0" applyFont="1" applyFill="1" applyBorder="1" applyAlignment="1">
      <alignment horizontal="center" textRotation="90" vertical="center" wrapText="1"/>
    </xf>
    <xf fontId="3" fillId="3" borderId="9" numFmtId="0" xfId="0" applyFont="1" applyFill="1" applyBorder="1" applyAlignment="1">
      <alignment vertical="center" wrapText="1"/>
    </xf>
    <xf fontId="3" fillId="3" borderId="11" numFmtId="0" xfId="0" applyFont="1" applyFill="1" applyBorder="1" applyAlignment="1">
      <alignment vertical="center" wrapText="1"/>
    </xf>
    <xf fontId="3" fillId="4" borderId="11" numFmtId="0" xfId="0" applyFont="1" applyFill="1" applyBorder="1" applyAlignment="1">
      <alignment horizontal="center" vertical="center"/>
    </xf>
    <xf fontId="3" fillId="2" borderId="11" numFmtId="0" xfId="0" applyFont="1" applyFill="1" applyBorder="1" applyAlignment="1">
      <alignment horizontal="center" vertical="center"/>
    </xf>
    <xf fontId="3" fillId="4" borderId="11" numFmtId="0" xfId="0" applyFont="1" applyFill="1" applyBorder="1" applyAlignment="1">
      <alignment horizontal="center" vertical="center" wrapText="1"/>
    </xf>
    <xf fontId="3" fillId="4" borderId="11" numFmtId="2" xfId="0" applyNumberFormat="1" applyFont="1" applyFill="1" applyBorder="1" applyAlignment="1">
      <alignment horizontal="center" vertical="center"/>
    </xf>
    <xf fontId="3" fillId="3" borderId="12" numFmtId="0" xfId="0" applyFont="1" applyFill="1" applyBorder="1" applyAlignment="1">
      <alignment horizontal="left" vertical="center" wrapText="1"/>
    </xf>
    <xf fontId="3" fillId="3" borderId="12" numFmtId="0" xfId="0" applyFont="1" applyFill="1" applyBorder="1" applyAlignment="1">
      <alignment vertical="center"/>
    </xf>
    <xf fontId="3" fillId="3" borderId="12" numFmtId="0" xfId="0" applyFont="1" applyFill="1" applyBorder="1" applyAlignment="1">
      <alignment horizontal="center" textRotation="90" vertical="center" wrapText="1"/>
    </xf>
    <xf fontId="3" fillId="4" borderId="12" numFmtId="0" xfId="0" applyFont="1" applyFill="1" applyBorder="1" applyAlignment="1">
      <alignment horizontal="center" vertical="center"/>
    </xf>
    <xf fontId="3" fillId="2" borderId="12" numFmtId="0" xfId="0" applyFont="1" applyFill="1" applyBorder="1" applyAlignment="1">
      <alignment horizontal="center" vertical="center"/>
    </xf>
    <xf fontId="3" fillId="4" borderId="12" numFmtId="0" xfId="0" applyFont="1" applyFill="1" applyBorder="1" applyAlignment="1">
      <alignment horizontal="center" vertical="center" wrapText="1"/>
    </xf>
    <xf fontId="3" fillId="4" borderId="12" numFmtId="2" xfId="0" applyNumberFormat="1" applyFont="1" applyFill="1" applyBorder="1" applyAlignment="1">
      <alignment horizontal="center" vertical="center"/>
    </xf>
    <xf fontId="3" fillId="3" borderId="12" numFmtId="0" xfId="0" applyFont="1" applyFill="1" applyBorder="1" applyAlignment="1">
      <alignment vertical="center" wrapText="1"/>
    </xf>
    <xf fontId="5" fillId="0" borderId="13" numFmtId="0" xfId="0" applyFont="1" applyBorder="1" applyAlignment="1">
      <alignment horizontal="center" textRotation="90" wrapText="1"/>
    </xf>
    <xf fontId="3" fillId="3" borderId="0" numFmtId="0" xfId="0" applyFont="1" applyFill="1" applyAlignment="1">
      <alignment horizontal="left" vertical="center" wrapText="1"/>
    </xf>
    <xf fontId="3" fillId="3" borderId="0" numFmtId="0" xfId="0" applyFont="1" applyFill="1" applyAlignment="1">
      <alignment vertical="center" wrapText="1"/>
    </xf>
    <xf fontId="3" fillId="3" borderId="0" numFmtId="0" xfId="0" applyFont="1" applyFill="1" applyAlignment="1">
      <alignment horizontal="center" textRotation="90" vertical="center" wrapText="1"/>
    </xf>
    <xf fontId="3" fillId="4" borderId="0" numFmtId="0" xfId="0" applyFont="1" applyFill="1" applyAlignment="1">
      <alignment horizontal="center" vertical="center"/>
    </xf>
    <xf fontId="3" fillId="2" borderId="0" numFmtId="0" xfId="0" applyFont="1" applyFill="1" applyAlignment="1">
      <alignment horizontal="center" vertical="center"/>
    </xf>
    <xf fontId="3" fillId="4" borderId="0" numFmtId="0" xfId="0" applyFont="1" applyFill="1" applyAlignment="1">
      <alignment horizontal="center" vertical="center" wrapText="1"/>
    </xf>
    <xf fontId="3" fillId="4" borderId="0" numFmtId="2" xfId="0" applyNumberFormat="1" applyFont="1" applyFill="1" applyAlignment="1">
      <alignment horizontal="center" vertical="center"/>
    </xf>
    <xf fontId="3" fillId="3" borderId="11" numFmtId="0" xfId="0" applyFont="1" applyFill="1" applyBorder="1" applyAlignment="1">
      <alignment horizontal="center" textRotation="90" vertical="center" wrapText="1"/>
    </xf>
    <xf fontId="3" fillId="3" borderId="9" numFmtId="0" xfId="0" applyFont="1" applyFill="1" applyBorder="1" applyAlignment="1">
      <alignment horizontal="center" textRotation="90" vertical="center" wrapText="1"/>
    </xf>
    <xf fontId="1" fillId="0" borderId="0" numFmt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normal" zoomScale="100" workbookViewId="0">
      <selection activeCell="M9" activeCellId="0" sqref="M9"/>
    </sheetView>
  </sheetViews>
  <sheetFormatPr defaultRowHeight="14.25"/>
  <cols>
    <col customWidth="1" min="1" max="1" style="1" width="6.85546875"/>
    <col customWidth="1" min="2" max="2" style="1" width="11"/>
    <col customWidth="1" min="3" max="3" style="1" width="34.5703125"/>
    <col customWidth="1" min="4" max="4" style="1" width="28.5703125"/>
    <col customWidth="1" min="5" max="5" style="2" width="11.5703125"/>
    <col customWidth="1" min="6" max="6" style="3" width="14.85546875"/>
    <col customWidth="1" min="7" max="7" style="3" width="15"/>
    <col customWidth="1" min="8" max="8" style="3" width="15.5703125"/>
    <col customWidth="1" min="9" max="9" style="3" width="15.42578125"/>
    <col customWidth="1" min="10" max="10" style="3" width="16"/>
    <col min="11" max="16384" style="1" width="9.140625"/>
  </cols>
  <sheetData>
    <row r="1" ht="17.25">
      <c r="A1" s="4"/>
      <c r="E1" s="5" t="s">
        <v>0</v>
      </c>
      <c r="F1" s="5"/>
      <c r="G1" s="5"/>
      <c r="H1" s="5"/>
      <c r="I1" s="5"/>
      <c r="J1" s="5"/>
    </row>
    <row r="2" ht="17.25">
      <c r="A2" s="6"/>
      <c r="E2" s="5" t="s">
        <v>1</v>
      </c>
      <c r="F2" s="5"/>
      <c r="G2" s="5"/>
      <c r="H2" s="5"/>
      <c r="I2" s="5"/>
      <c r="J2" s="5"/>
    </row>
    <row r="3" ht="17.25">
      <c r="A3" s="7" t="s">
        <v>2</v>
      </c>
      <c r="B3" s="7"/>
    </row>
    <row r="4" ht="17.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</row>
    <row r="5" ht="46.5" customHeight="1">
      <c r="A5" s="9" t="s">
        <v>4</v>
      </c>
      <c r="B5" s="9"/>
      <c r="C5" s="9"/>
      <c r="D5" s="9"/>
      <c r="E5" s="9"/>
      <c r="F5" s="9"/>
      <c r="G5" s="9"/>
      <c r="H5" s="9"/>
      <c r="I5" s="9"/>
      <c r="J5" s="9"/>
    </row>
    <row r="6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</row>
    <row r="7" ht="88.5" customHeight="1">
      <c r="A7" s="11" t="s">
        <v>6</v>
      </c>
      <c r="B7" s="11"/>
      <c r="C7" s="11"/>
      <c r="D7" s="11"/>
      <c r="E7" s="11"/>
      <c r="F7" s="12" t="s">
        <v>7</v>
      </c>
      <c r="G7" s="12"/>
      <c r="H7" s="12"/>
      <c r="I7" s="12"/>
      <c r="J7" s="12"/>
    </row>
    <row r="8" ht="89.25" customHeight="1">
      <c r="A8" s="11" t="s">
        <v>8</v>
      </c>
      <c r="B8" s="11"/>
      <c r="C8" s="11"/>
      <c r="D8" s="11"/>
      <c r="E8" s="11"/>
      <c r="F8" s="12" t="s">
        <v>9</v>
      </c>
      <c r="G8" s="12"/>
      <c r="H8" s="12"/>
      <c r="I8" s="12"/>
      <c r="J8" s="12"/>
    </row>
    <row r="9" ht="129" customHeight="1">
      <c r="A9" s="11" t="s">
        <v>10</v>
      </c>
      <c r="B9" s="11"/>
      <c r="C9" s="11"/>
      <c r="D9" s="11"/>
      <c r="E9" s="11"/>
      <c r="F9" s="12" t="s">
        <v>11</v>
      </c>
      <c r="G9" s="12"/>
      <c r="H9" s="12"/>
      <c r="I9" s="12"/>
      <c r="J9" s="12"/>
    </row>
    <row r="10" ht="94.5" customHeight="1">
      <c r="A10" s="11" t="s">
        <v>12</v>
      </c>
      <c r="B10" s="11"/>
      <c r="C10" s="11"/>
      <c r="D10" s="11"/>
      <c r="E10" s="11"/>
      <c r="F10" s="12" t="s">
        <v>13</v>
      </c>
      <c r="G10" s="12"/>
      <c r="H10" s="12"/>
      <c r="I10" s="12"/>
      <c r="J10" s="12"/>
    </row>
    <row r="18" ht="14.25">
      <c r="B18" s="1"/>
    </row>
    <row r="21" ht="17.25">
      <c r="A21" s="13" t="s">
        <v>14</v>
      </c>
      <c r="B21" s="13"/>
      <c r="C21" s="13"/>
      <c r="D21" s="13"/>
      <c r="E21" s="13"/>
      <c r="F21" s="13"/>
      <c r="G21" s="13"/>
      <c r="H21" s="13"/>
      <c r="I21" s="13"/>
      <c r="J21" s="13"/>
    </row>
    <row r="23" ht="121.5" customHeight="1">
      <c r="A23" s="14" t="s">
        <v>15</v>
      </c>
      <c r="B23" s="14" t="s">
        <v>16</v>
      </c>
      <c r="C23" s="14" t="s">
        <v>17</v>
      </c>
      <c r="D23" s="14" t="s">
        <v>18</v>
      </c>
      <c r="E23" s="15" t="s">
        <v>19</v>
      </c>
      <c r="F23" s="16" t="s">
        <v>20</v>
      </c>
      <c r="G23" s="16" t="s">
        <v>20</v>
      </c>
      <c r="H23" s="16" t="s">
        <v>20</v>
      </c>
      <c r="I23" s="17" t="s">
        <v>21</v>
      </c>
      <c r="J23" s="18" t="s">
        <v>22</v>
      </c>
    </row>
    <row r="24" ht="34.5">
      <c r="A24" s="19"/>
      <c r="B24" s="19"/>
      <c r="C24" s="19"/>
      <c r="D24" s="19"/>
      <c r="E24" s="20"/>
      <c r="F24" s="21" t="s">
        <v>23</v>
      </c>
      <c r="G24" s="21" t="s">
        <v>24</v>
      </c>
      <c r="H24" s="21" t="s">
        <v>25</v>
      </c>
      <c r="I24" s="22"/>
      <c r="J24" s="23"/>
    </row>
    <row r="25">
      <c r="A25" s="19"/>
      <c r="B25" s="24"/>
      <c r="C25" s="24"/>
      <c r="D25" s="24"/>
      <c r="E25" s="24"/>
      <c r="F25" s="25"/>
      <c r="G25" s="25"/>
      <c r="H25" s="25"/>
      <c r="I25" s="25"/>
      <c r="J25" s="25"/>
    </row>
    <row r="26" ht="17.25">
      <c r="A26" s="26">
        <v>1</v>
      </c>
      <c r="B26" s="27">
        <v>2</v>
      </c>
      <c r="C26" s="24">
        <v>3</v>
      </c>
      <c r="D26" s="24">
        <v>4</v>
      </c>
      <c r="E26" s="24">
        <v>5</v>
      </c>
      <c r="F26" s="28">
        <v>6</v>
      </c>
      <c r="G26" s="28">
        <v>7</v>
      </c>
      <c r="H26" s="28">
        <v>8</v>
      </c>
      <c r="I26" s="28">
        <v>9</v>
      </c>
      <c r="J26" s="28">
        <v>10</v>
      </c>
    </row>
    <row r="27" ht="27.75" customHeight="1">
      <c r="A27" s="29">
        <v>1</v>
      </c>
      <c r="B27" s="30" t="s">
        <v>26</v>
      </c>
      <c r="C27" s="31" t="s">
        <v>27</v>
      </c>
      <c r="D27" s="32" t="s">
        <v>28</v>
      </c>
      <c r="E27" s="33" t="s">
        <v>29</v>
      </c>
      <c r="F27" s="34">
        <v>900</v>
      </c>
      <c r="G27" s="28">
        <v>1000</v>
      </c>
      <c r="H27" s="28">
        <v>1500</v>
      </c>
      <c r="I27" s="35">
        <f t="shared" ref="I27:I47" si="0">F27*1.048</f>
        <v>943.20000000000005</v>
      </c>
      <c r="J27" s="36">
        <f t="shared" ref="J27:J47" si="1">(F27+G27+H27)/3</f>
        <v>1133.3333333333333</v>
      </c>
    </row>
    <row r="28" ht="27.75" customHeight="1">
      <c r="A28" s="29"/>
      <c r="B28" s="30"/>
      <c r="C28" s="37"/>
      <c r="D28" s="32" t="s">
        <v>30</v>
      </c>
      <c r="E28" s="38"/>
      <c r="F28" s="34">
        <v>1100</v>
      </c>
      <c r="G28" s="28">
        <v>1500</v>
      </c>
      <c r="H28" s="28">
        <v>1800</v>
      </c>
      <c r="I28" s="35">
        <f t="shared" si="0"/>
        <v>1152.8</v>
      </c>
      <c r="J28" s="36">
        <f t="shared" si="1"/>
        <v>1466.6666666666667</v>
      </c>
    </row>
    <row r="29" ht="59.25" customHeight="1">
      <c r="A29" s="29"/>
      <c r="B29" s="30"/>
      <c r="C29" s="37"/>
      <c r="D29" s="39" t="s">
        <v>31</v>
      </c>
      <c r="E29" s="38"/>
      <c r="F29" s="34">
        <v>2000</v>
      </c>
      <c r="G29" s="28">
        <v>1500</v>
      </c>
      <c r="H29" s="28">
        <v>2000</v>
      </c>
      <c r="I29" s="35">
        <f t="shared" si="0"/>
        <v>2096</v>
      </c>
      <c r="J29" s="36">
        <f t="shared" si="1"/>
        <v>1833.3333333333333</v>
      </c>
    </row>
    <row r="30" ht="55.5" customHeight="1">
      <c r="A30" s="29"/>
      <c r="B30" s="30"/>
      <c r="C30" s="37"/>
      <c r="D30" s="39" t="s">
        <v>32</v>
      </c>
      <c r="E30" s="38"/>
      <c r="F30" s="34">
        <v>2600</v>
      </c>
      <c r="G30" s="28">
        <v>2700</v>
      </c>
      <c r="H30" s="28">
        <v>3000</v>
      </c>
      <c r="I30" s="35">
        <f t="shared" si="0"/>
        <v>2724.8000000000002</v>
      </c>
      <c r="J30" s="36">
        <f t="shared" si="1"/>
        <v>2766.6666666666665</v>
      </c>
    </row>
    <row r="31" ht="33" customHeight="1">
      <c r="A31" s="29"/>
      <c r="B31" s="30"/>
      <c r="C31" s="37"/>
      <c r="D31" s="40" t="s">
        <v>33</v>
      </c>
      <c r="E31" s="38"/>
      <c r="F31" s="41">
        <v>2200</v>
      </c>
      <c r="G31" s="42">
        <v>2000</v>
      </c>
      <c r="H31" s="42">
        <v>2500</v>
      </c>
      <c r="I31" s="43">
        <f t="shared" si="0"/>
        <v>2305.5999999999999</v>
      </c>
      <c r="J31" s="44">
        <f t="shared" si="1"/>
        <v>2233.3333333333335</v>
      </c>
    </row>
    <row r="32" ht="27.75" customHeight="1">
      <c r="A32" s="29"/>
      <c r="B32" s="30"/>
      <c r="C32" s="45" t="s">
        <v>34</v>
      </c>
      <c r="D32" s="46" t="s">
        <v>28</v>
      </c>
      <c r="E32" s="47" t="s">
        <v>29</v>
      </c>
      <c r="F32" s="48">
        <v>400</v>
      </c>
      <c r="G32" s="49">
        <v>500</v>
      </c>
      <c r="H32" s="49">
        <v>600</v>
      </c>
      <c r="I32" s="50">
        <f t="shared" si="0"/>
        <v>419.20000000000005</v>
      </c>
      <c r="J32" s="51">
        <f t="shared" si="1"/>
        <v>500</v>
      </c>
      <c r="L32" s="1"/>
    </row>
    <row r="33" ht="27.75" customHeight="1">
      <c r="A33" s="29"/>
      <c r="B33" s="30"/>
      <c r="C33" s="45"/>
      <c r="D33" s="46" t="s">
        <v>30</v>
      </c>
      <c r="E33" s="47"/>
      <c r="F33" s="48">
        <v>800</v>
      </c>
      <c r="G33" s="49">
        <v>800</v>
      </c>
      <c r="H33" s="49">
        <v>800</v>
      </c>
      <c r="I33" s="50">
        <f t="shared" si="0"/>
        <v>838.40000000000009</v>
      </c>
      <c r="J33" s="51">
        <f t="shared" si="1"/>
        <v>800</v>
      </c>
    </row>
    <row r="34" ht="54.75" customHeight="1">
      <c r="A34" s="29"/>
      <c r="B34" s="30"/>
      <c r="C34" s="45"/>
      <c r="D34" s="52" t="s">
        <v>31</v>
      </c>
      <c r="E34" s="47"/>
      <c r="F34" s="48">
        <v>1000</v>
      </c>
      <c r="G34" s="49">
        <v>1000</v>
      </c>
      <c r="H34" s="49">
        <v>1100</v>
      </c>
      <c r="I34" s="50">
        <f t="shared" si="0"/>
        <v>1048</v>
      </c>
      <c r="J34" s="51">
        <f t="shared" si="1"/>
        <v>1033.3333333333333</v>
      </c>
    </row>
    <row r="35" ht="57" customHeight="1">
      <c r="A35" s="29"/>
      <c r="B35" s="30"/>
      <c r="C35" s="45"/>
      <c r="D35" s="52" t="s">
        <v>32</v>
      </c>
      <c r="E35" s="47"/>
      <c r="F35" s="48">
        <v>1500</v>
      </c>
      <c r="G35" s="49">
        <v>1500</v>
      </c>
      <c r="H35" s="49">
        <v>1500</v>
      </c>
      <c r="I35" s="50">
        <f t="shared" si="0"/>
        <v>1572</v>
      </c>
      <c r="J35" s="51">
        <f t="shared" si="1"/>
        <v>1500</v>
      </c>
    </row>
    <row r="36" ht="37.5" customHeight="1">
      <c r="A36" s="29"/>
      <c r="B36" s="30"/>
      <c r="C36" s="45"/>
      <c r="D36" s="52" t="s">
        <v>33</v>
      </c>
      <c r="E36" s="47"/>
      <c r="F36" s="48">
        <v>2000</v>
      </c>
      <c r="G36" s="49">
        <v>2500</v>
      </c>
      <c r="H36" s="49">
        <v>3000</v>
      </c>
      <c r="I36" s="50">
        <f t="shared" si="0"/>
        <v>2096</v>
      </c>
      <c r="J36" s="51">
        <f t="shared" si="1"/>
        <v>2500</v>
      </c>
    </row>
    <row r="37" ht="37.5" customHeight="1">
      <c r="A37" s="29"/>
      <c r="B37" s="53"/>
      <c r="C37" s="54"/>
      <c r="D37" s="55"/>
      <c r="E37" s="56"/>
      <c r="F37" s="57"/>
      <c r="G37" s="58"/>
      <c r="H37" s="58"/>
      <c r="I37" s="59"/>
      <c r="J37" s="60"/>
    </row>
    <row r="38" ht="27.75" customHeight="1">
      <c r="A38" s="29"/>
      <c r="B38" s="30"/>
      <c r="C38" s="45" t="s">
        <v>35</v>
      </c>
      <c r="D38" s="46" t="s">
        <v>28</v>
      </c>
      <c r="E38" s="47" t="s">
        <v>29</v>
      </c>
      <c r="F38" s="48">
        <v>1500</v>
      </c>
      <c r="G38" s="49">
        <v>1500</v>
      </c>
      <c r="H38" s="49">
        <v>2000</v>
      </c>
      <c r="I38" s="50">
        <f t="shared" si="0"/>
        <v>1572</v>
      </c>
      <c r="J38" s="51">
        <f t="shared" si="1"/>
        <v>1666.6666666666667</v>
      </c>
    </row>
    <row r="39" ht="27.75" customHeight="1">
      <c r="A39" s="29"/>
      <c r="B39" s="30"/>
      <c r="C39" s="45"/>
      <c r="D39" s="46" t="s">
        <v>30</v>
      </c>
      <c r="E39" s="47"/>
      <c r="F39" s="48">
        <v>1800</v>
      </c>
      <c r="G39" s="49">
        <v>2000</v>
      </c>
      <c r="H39" s="49">
        <v>2300</v>
      </c>
      <c r="I39" s="50">
        <f t="shared" si="0"/>
        <v>1886.4000000000001</v>
      </c>
      <c r="J39" s="51">
        <f t="shared" si="1"/>
        <v>2033.3333333333333</v>
      </c>
    </row>
    <row r="40" ht="54.75" customHeight="1">
      <c r="A40" s="29"/>
      <c r="B40" s="30"/>
      <c r="C40" s="45"/>
      <c r="D40" s="52" t="s">
        <v>31</v>
      </c>
      <c r="E40" s="47"/>
      <c r="F40" s="48">
        <v>2500</v>
      </c>
      <c r="G40" s="49">
        <v>2000</v>
      </c>
      <c r="H40" s="49">
        <v>3000</v>
      </c>
      <c r="I40" s="50">
        <f t="shared" si="0"/>
        <v>2620</v>
      </c>
      <c r="J40" s="51">
        <f t="shared" si="1"/>
        <v>2500</v>
      </c>
    </row>
    <row r="41" ht="53.25" customHeight="1">
      <c r="A41" s="29"/>
      <c r="B41" s="30"/>
      <c r="C41" s="45"/>
      <c r="D41" s="52" t="s">
        <v>32</v>
      </c>
      <c r="E41" s="47"/>
      <c r="F41" s="48">
        <v>3000</v>
      </c>
      <c r="G41" s="49">
        <v>3000</v>
      </c>
      <c r="H41" s="49">
        <v>3500</v>
      </c>
      <c r="I41" s="50">
        <f t="shared" si="0"/>
        <v>3144</v>
      </c>
      <c r="J41" s="51">
        <f t="shared" si="1"/>
        <v>3166.6666666666665</v>
      </c>
    </row>
    <row r="42" ht="45" customHeight="1">
      <c r="A42" s="29"/>
      <c r="B42" s="30"/>
      <c r="C42" s="45"/>
      <c r="D42" s="52" t="s">
        <v>33</v>
      </c>
      <c r="E42" s="47"/>
      <c r="F42" s="48">
        <v>2800</v>
      </c>
      <c r="G42" s="49">
        <v>2500</v>
      </c>
      <c r="H42" s="49">
        <v>3000</v>
      </c>
      <c r="I42" s="50">
        <f t="shared" si="0"/>
        <v>2934.4000000000001</v>
      </c>
      <c r="J42" s="51">
        <f t="shared" si="1"/>
        <v>2766.6666666666665</v>
      </c>
    </row>
    <row r="43" ht="27.75" customHeight="1">
      <c r="A43" s="29"/>
      <c r="B43" s="30"/>
      <c r="C43" s="45" t="s">
        <v>36</v>
      </c>
      <c r="D43" s="46" t="s">
        <v>28</v>
      </c>
      <c r="E43" s="61" t="s">
        <v>29</v>
      </c>
      <c r="F43" s="34">
        <v>280</v>
      </c>
      <c r="G43" s="28">
        <v>250</v>
      </c>
      <c r="H43" s="28">
        <v>350</v>
      </c>
      <c r="I43" s="35">
        <f t="shared" si="0"/>
        <v>293.44</v>
      </c>
      <c r="J43" s="36">
        <f t="shared" si="1"/>
        <v>293.33333333333331</v>
      </c>
    </row>
    <row r="44" ht="27.75" customHeight="1">
      <c r="A44" s="29"/>
      <c r="B44" s="30"/>
      <c r="C44" s="45"/>
      <c r="D44" s="46" t="s">
        <v>30</v>
      </c>
      <c r="E44" s="61"/>
      <c r="F44" s="34">
        <v>350</v>
      </c>
      <c r="G44" s="28">
        <v>300</v>
      </c>
      <c r="H44" s="28">
        <v>400</v>
      </c>
      <c r="I44" s="35">
        <f t="shared" si="0"/>
        <v>366.80000000000001</v>
      </c>
      <c r="J44" s="36">
        <f t="shared" si="1"/>
        <v>350</v>
      </c>
    </row>
    <row r="45" ht="53.25" customHeight="1">
      <c r="A45" s="29"/>
      <c r="B45" s="30"/>
      <c r="C45" s="45"/>
      <c r="D45" s="52" t="s">
        <v>31</v>
      </c>
      <c r="E45" s="61"/>
      <c r="F45" s="34">
        <v>400</v>
      </c>
      <c r="G45" s="28">
        <v>350</v>
      </c>
      <c r="H45" s="28">
        <v>500</v>
      </c>
      <c r="I45" s="35">
        <f t="shared" si="0"/>
        <v>419.20000000000005</v>
      </c>
      <c r="J45" s="36">
        <f t="shared" si="1"/>
        <v>416.66666666666669</v>
      </c>
    </row>
    <row r="46" ht="52.5" customHeight="1">
      <c r="A46" s="29"/>
      <c r="B46" s="30"/>
      <c r="C46" s="45"/>
      <c r="D46" s="52" t="s">
        <v>32</v>
      </c>
      <c r="E46" s="61"/>
      <c r="F46" s="34">
        <v>400</v>
      </c>
      <c r="G46" s="28">
        <v>400</v>
      </c>
      <c r="H46" s="28">
        <v>500</v>
      </c>
      <c r="I46" s="35">
        <f t="shared" si="0"/>
        <v>419.20000000000005</v>
      </c>
      <c r="J46" s="36">
        <f t="shared" si="1"/>
        <v>433.33333333333331</v>
      </c>
    </row>
    <row r="47" ht="50.25" customHeight="1">
      <c r="A47" s="29"/>
      <c r="B47" s="30"/>
      <c r="C47" s="45"/>
      <c r="D47" s="52" t="s">
        <v>33</v>
      </c>
      <c r="E47" s="62"/>
      <c r="F47" s="34">
        <v>400</v>
      </c>
      <c r="G47" s="28">
        <v>400</v>
      </c>
      <c r="H47" s="28">
        <v>600</v>
      </c>
      <c r="I47" s="35">
        <f t="shared" si="0"/>
        <v>419.20000000000005</v>
      </c>
      <c r="J47" s="36">
        <f t="shared" si="1"/>
        <v>466.66666666666669</v>
      </c>
    </row>
    <row r="48" ht="14.25">
      <c r="A48" s="1"/>
      <c r="B48" s="1"/>
      <c r="C48" s="1"/>
      <c r="D48" s="1"/>
      <c r="E48" s="2"/>
      <c r="F48" s="3"/>
      <c r="G48" s="3"/>
      <c r="H48" s="3"/>
      <c r="I48" s="3"/>
      <c r="J48" s="3"/>
    </row>
    <row r="49" ht="14.25">
      <c r="A49" s="1"/>
      <c r="B49" s="1"/>
      <c r="C49" s="1"/>
      <c r="D49" s="1"/>
      <c r="E49" s="2"/>
      <c r="F49" s="3"/>
      <c r="G49" s="3"/>
      <c r="H49" s="3"/>
      <c r="I49" s="3"/>
      <c r="J49" s="3"/>
    </row>
    <row r="50" ht="14.25">
      <c r="A50" s="1"/>
      <c r="B50" s="1"/>
      <c r="C50" s="1"/>
      <c r="D50" s="1"/>
      <c r="E50" s="2"/>
      <c r="F50" s="3"/>
      <c r="G50" s="3"/>
      <c r="H50" s="3"/>
      <c r="I50" s="3"/>
      <c r="J50" s="3"/>
    </row>
    <row r="51" ht="14.25">
      <c r="A51" s="1"/>
      <c r="B51" s="1"/>
      <c r="C51" s="1"/>
      <c r="D51" s="1"/>
      <c r="E51" s="2"/>
      <c r="F51" s="3"/>
      <c r="G51" s="3"/>
      <c r="H51" s="3"/>
      <c r="I51" s="3"/>
      <c r="J51" s="3"/>
    </row>
    <row r="52" ht="14.25">
      <c r="A52" s="1"/>
      <c r="B52" s="1"/>
      <c r="C52" s="1"/>
      <c r="D52" s="1"/>
      <c r="E52" s="2"/>
      <c r="F52" s="3"/>
      <c r="G52" s="3"/>
      <c r="H52" s="3"/>
      <c r="I52" s="3"/>
      <c r="J52" s="3"/>
    </row>
    <row r="53" ht="17.25">
      <c r="A53" s="63" t="s">
        <v>37</v>
      </c>
      <c r="B53" s="63"/>
      <c r="C53" s="63"/>
      <c r="D53" s="63"/>
      <c r="E53" s="63"/>
      <c r="F53" s="63"/>
      <c r="G53" s="63"/>
      <c r="H53" s="63"/>
      <c r="I53" s="63"/>
      <c r="J53" s="63"/>
    </row>
    <row r="54" ht="14.25">
      <c r="A54" s="1"/>
      <c r="B54" s="1"/>
      <c r="C54" s="1"/>
      <c r="D54" s="1"/>
      <c r="E54" s="2"/>
      <c r="F54" s="3"/>
      <c r="G54" s="3"/>
      <c r="H54" s="3"/>
      <c r="I54" s="3"/>
      <c r="J54" s="3"/>
    </row>
    <row r="55" ht="14.25">
      <c r="A55" s="1"/>
      <c r="B55" s="1"/>
      <c r="C55" s="1"/>
      <c r="D55" s="1"/>
      <c r="E55" s="2"/>
      <c r="F55" s="3"/>
      <c r="G55" s="3"/>
      <c r="H55" s="3"/>
      <c r="I55" s="3"/>
      <c r="J55" s="3"/>
    </row>
    <row r="56" ht="14.25">
      <c r="A56" s="1"/>
      <c r="B56" s="1"/>
      <c r="C56" s="1"/>
      <c r="D56" s="1"/>
      <c r="E56" s="2"/>
      <c r="F56" s="3"/>
      <c r="G56" s="3"/>
      <c r="H56" s="3"/>
      <c r="I56" s="3"/>
      <c r="J56" s="3"/>
      <c r="L56" s="1"/>
    </row>
    <row r="57" ht="14.25">
      <c r="A57" s="1"/>
      <c r="B57" s="1"/>
      <c r="C57" s="1"/>
      <c r="D57" s="1"/>
      <c r="E57" s="2"/>
      <c r="F57" s="3"/>
      <c r="G57" s="3"/>
      <c r="H57" s="3"/>
      <c r="I57" s="3"/>
      <c r="J57" s="3"/>
    </row>
    <row r="58" ht="14.25">
      <c r="A58" s="1"/>
      <c r="B58" s="1"/>
      <c r="C58" s="1"/>
      <c r="D58" s="1"/>
      <c r="E58" s="2"/>
      <c r="F58" s="3"/>
      <c r="G58" s="3"/>
      <c r="H58" s="3"/>
      <c r="I58" s="3"/>
      <c r="J58" s="3"/>
    </row>
    <row r="59" ht="14.25">
      <c r="A59" s="1"/>
      <c r="B59" s="1"/>
      <c r="C59" s="1"/>
      <c r="D59" s="1"/>
      <c r="E59" s="2"/>
      <c r="F59" s="3"/>
      <c r="G59" s="3"/>
      <c r="H59" s="3"/>
      <c r="I59" s="3"/>
      <c r="J59" s="3"/>
    </row>
    <row r="60" ht="14.25">
      <c r="A60" s="1"/>
      <c r="B60" s="1"/>
      <c r="C60" s="1"/>
      <c r="D60" s="1"/>
      <c r="E60" s="2"/>
      <c r="F60" s="3"/>
      <c r="G60" s="3"/>
      <c r="H60" s="3"/>
      <c r="I60" s="3"/>
      <c r="J60" s="3"/>
    </row>
  </sheetData>
  <mergeCells count="33">
    <mergeCell ref="E1:J1"/>
    <mergeCell ref="E2:J2"/>
    <mergeCell ref="A3:B3"/>
    <mergeCell ref="A4:J4"/>
    <mergeCell ref="A5:J5"/>
    <mergeCell ref="A6:J6"/>
    <mergeCell ref="A7:E7"/>
    <mergeCell ref="F7:J7"/>
    <mergeCell ref="A8:E8"/>
    <mergeCell ref="F8:J8"/>
    <mergeCell ref="A9:E9"/>
    <mergeCell ref="F9:J9"/>
    <mergeCell ref="A10:E10"/>
    <mergeCell ref="F10:J10"/>
    <mergeCell ref="A21:J21"/>
    <mergeCell ref="A23:A24"/>
    <mergeCell ref="B23:B24"/>
    <mergeCell ref="C23:C24"/>
    <mergeCell ref="D23:D24"/>
    <mergeCell ref="E23:E24"/>
    <mergeCell ref="I23:I24"/>
    <mergeCell ref="J23:J24"/>
    <mergeCell ref="A27:A47"/>
    <mergeCell ref="B27:B47"/>
    <mergeCell ref="C27:C31"/>
    <mergeCell ref="E27:E31"/>
    <mergeCell ref="C32:C36"/>
    <mergeCell ref="E32:E36"/>
    <mergeCell ref="C38:C42"/>
    <mergeCell ref="E38:E42"/>
    <mergeCell ref="C43:C47"/>
    <mergeCell ref="E43:E47"/>
    <mergeCell ref="A53:J53"/>
  </mergeCells>
  <printOptions headings="0" gridLines="0"/>
  <pageMargins left="0.70078740157480324" right="0.70078740157480324" top="0.75196850393700776" bottom="0.75196850393700776" header="0.29999999999999999" footer="0.29999999999999999"/>
  <pageSetup paperSize="9" scale="71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  <colBreaks count="3" manualBreakCount="3">
    <brk id="10" man="1" max="16383"/>
    <brk id="11" man="1" max="59" min="0"/>
    <brk id="10" man="1" max="59" min="0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kuprashevichaa</cp:lastModifiedBy>
  <cp:revision>4</cp:revision>
  <dcterms:modified xsi:type="dcterms:W3CDTF">2026-08-27T13:34:21Z</dcterms:modified>
</cp:coreProperties>
</file>